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yprus\"/>
    </mc:Choice>
  </mc:AlternateContent>
  <xr:revisionPtr revIDLastSave="0" documentId="13_ncr:1_{4652E649-0456-489A-94C2-E1887E3DCD42}" xr6:coauthVersionLast="47" xr6:coauthVersionMax="47" xr10:uidLastSave="{00000000-0000-0000-0000-000000000000}"/>
  <bookViews>
    <workbookView xWindow="-11415" yWindow="-21720" windowWidth="51840" windowHeight="21240" activeTab="3"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<sst xmlns="http://schemas.openxmlformats.org/spreadsheetml/2006/main" count="292" uniqueCount="190">
  <si>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</si>
  <si>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</si>
  <si>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</si>
  <si>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</si>
  <si>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</si>
  <si>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</si>
  <si>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</si>
  <si>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</si>
  <si>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</si>
  <si>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</si>
  <si>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</si>
  <si>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</si>
  <si>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</si>
  <si>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</si>
  <si>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</si>
  <si>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</si>
  <si>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</si>
  <si>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</si>
  <si>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</si>
  <si>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</si>
  <si>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</si>
  <si>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</si>
  <si>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</si>
  <si>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</si>
  <si>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</si>
  <si>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</si>
  <si>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</si>
  <si>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</si>
  <si>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</si>
  <si>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Cyprus</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</si>
  <si>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</si>
  <si>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</si>
  <si>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</si>
  <si>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</si>
  <si>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</si>
  <si>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</si>
  <si>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</si>
  <si>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</si>
  <si>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</si>
  <si>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</si>
  <si>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</si>
  <si>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</si>
  <si>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</si>
  <si>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</si>
  <si>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</si>
  <si>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</si>
  <si>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</si>
  <si>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</si>
  <si>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</si>
  <si>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</si>
  <si>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</si>
  <si>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</si>
  <si>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</si>
  <si>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</si>
  <si>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</si>
  <si>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</si>
  <si>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</si>
  <si>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</si>
  <si>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</si>
  <si>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</si>
  <si>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</si>
  <si>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</si>
  <si>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</si>
  <si>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</si>
  <si>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</si>
  <si>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Department of Environment</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</si>
  <si>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</si>
  <si>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</si>
  <si>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</si>
  <si>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</si>
  <si>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</si>
  <si>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</si>
  <si>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</si>
  <si>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</si>
  <si>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</si>
  <si>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</si>
  <si>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</si>
  <si>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Department of Environment of the Ministry of Agriculture, Rural Development and Environment</t>
  </si>
  <si>
    <t>The DoE is the Competent Authority responsible for the SUPD and the respective national legislation, is also responsible for the reporting of data to Eurostat</t>
  </si>
  <si>
    <t>Frederick University</t>
  </si>
  <si>
    <t>Study  for the measurment and recording of SUP products and their waste, use of alternative products and the creation of database, through public procurement on behalf of the Department of Environment.</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</si>
  <si>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</si>
  <si>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</si>
  <si>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</si>
  <si>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</si>
  <si>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</si>
  <si>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</si>
  <si>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</si>
  <si>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</si>
  <si>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</si>
  <si>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</si>
  <si>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</si>
  <si>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</si>
  <si>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</si>
  <si>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</si>
  <si>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For determining the waste sigle use bottles collected with other waste (recycled wastes), information from the EPR system (Green Dot Cyprus) was collected, as well from Larnaca MBT. The information is about the plastic packaging waste for 2022 (PET &amp; HDPE).  </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</si>
  <si>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</si>
  <si>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</si>
  <si>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</si>
  <si>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</si>
  <si>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</si>
  <si>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</si>
  <si>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</si>
  <si>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</si>
  <si>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</si>
  <si>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</si>
  <si>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</si>
  <si>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</si>
  <si>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</si>
  <si>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</si>
  <si>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</si>
  <si>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</si>
  <si>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</si>
  <si>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</si>
  <si>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</si>
  <si>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Questionaires where used to collect information on single-used plastic bottles placed on the market. The annual report sumbitted by Green Dot Cyprus, the collective system for packaging waste, was used to collect information about single-used bottles collected</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</si>
  <si>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</si>
  <si>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</si>
  <si>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</si>
  <si>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</si>
  <si>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</si>
  <si>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</si>
  <si>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</si>
  <si>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</si>
  <si>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Data for waste single use bottles were collected from the EPR system and Larnaca MBT and includes all PET plastic packaging and HDPE packaging</t>
  </si>
  <si>
    <t>Coverage errors(2)
(e.g. de-minimis rules, regional coverage)</t>
  </si>
  <si>
    <t>Measurement errors(3)
(e.g. measurement unit, material that is not part of an empty single-use bottle including its caps and lids)</t>
  </si>
  <si>
    <t>Data collection test instruments(4)
(e.g. testing of questionnaires)</t>
  </si>
  <si>
    <t xml:space="preserve">Questionaires were used and data from the EPR system (Green Dot) and Larnaca MBT. </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</si>
  <si>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</si>
  <si>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</si>
  <si>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</si>
  <si>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</si>
  <si>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</si>
  <si>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</si>
  <si>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</si>
  <si>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</si>
  <si>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</si>
  <si>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</si>
  <si>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</si>
  <si>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</si>
  <si>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</si>
  <si>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</si>
  <si>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</si>
  <si>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</si>
  <si>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</si>
  <si>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</si>
  <si>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</si>
  <si>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</si>
  <si>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</si>
  <si>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</si>
  <si>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</si>
  <si>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</si>
  <si>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</si>
  <si>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</si>
  <si>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Α study was carried out in the context of public procurement on behalf of the contracting authority (DoE). Data also were selected from the EPR system for packaging (Green Dot) and Larnaca MBT for PET and HDPE. https://www.moa.gov.cy/moa/environment/environmentnew.nsf/index_gr/index_gr?opendocument                                                                                                                                                                                                                                                                                                                                                                                                                                                                                                    https://greendot.com.cy/</t>
  </si>
  <si>
    <t>Countries</t>
  </si>
  <si>
    <t>Reporting choice</t>
  </si>
  <si>
    <t>Yes/No</t>
  </si>
  <si>
    <t>Sheets</t>
  </si>
  <si>
    <t>Austria</t>
  </si>
  <si>
    <t>Belgium</t>
  </si>
  <si>
    <t>Weight of waste generated</t>
  </si>
  <si>
    <t>Bulgaria</t>
  </si>
  <si>
    <t>Croatia</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</si>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</sst>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
      <sz val="9"/>
      <color theme="1"/>
      <name val="Aptos"/>
      <family val="2"/>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49" fontId="28" fillId="8" borderId="11" xfId="0" applyNumberFormat="1" applyFon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85" zoomScaleNormal="85" workbookViewId="0"/>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8" t="s">
        <v>0</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9" t="s">
        <v>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60" t="s">
        <v>2</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1" t="s">
        <v>3</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1" t="s">
        <v>5</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7" t="s">
        <v>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90" zoomScaleNormal="90" workbookViewId="0">
      <selection activeCell="K9" sqref="K9"/>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2"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3"/>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70" t="s">
        <v>27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4" t="s">
        <v>32</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2" t="s">
        <v>35</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4" t="s">
        <v>38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Cyprus</v>
      </c>
      <c r="C15" s="25" t="str">
        <f>$E$8</f>
        <v>2022</v>
      </c>
      <c r="D15" s="4" t="s">
        <v>39</v>
      </c>
      <c r="E15" s="50">
        <v>15153.35</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Cyprus</v>
      </c>
      <c r="C16" s="25" t="str">
        <f t="shared" ref="C16:C25" si="1">$E$8</f>
        <v>2022</v>
      </c>
      <c r="D16" s="66" t="s">
        <v>40</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Cyprus</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Cyprus</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Cyprus</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Cyprus</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Cyprus</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Cyprus</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Cyprus</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Cyprus</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Cyprus</v>
      </c>
      <c r="C25" s="25" t="str">
        <f t="shared" si="1"/>
        <v>2022</v>
      </c>
      <c r="D25" s="4" t="s">
        <v>49</v>
      </c>
      <c r="E25" s="52">
        <f>E15-(SUM(E19:E21,E23))+SUM(E17,E18,E22,E24)</f>
        <v>15153.35</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2" t="s">
        <v>50</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8" t="s">
        <v>51</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Cyprus</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Cyprus</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Cyprus</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Cyprus</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election activeCell="G12" sqref="G12"/>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5"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6"/>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8" t="s">
        <v>57</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7" t="s">
        <v>58</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Cyprus</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Cyprus</v>
      </c>
      <c r="C9" s="25" t="str">
        <f>'SUP bottles-PoM'!$E$8</f>
        <v>2022</v>
      </c>
      <c r="D9" s="4" t="s">
        <v>60</v>
      </c>
      <c r="E9" s="33">
        <v>6913.56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0866141732283472" right="0.70866141732283472" top="0.74803149606299213" bottom="0.74803149606299213" header="0.31496062992125984" footer="0.31496062992125984"/>
  <pageSetup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zoomScaleNormal="100" workbookViewId="0">
      <selection activeCell="F16" sqref="F16"/>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80"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1"/>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2" t="s">
        <v>61</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5" t="s">
        <v>62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Cyprus</v>
      </c>
      <c r="C8" s="25" t="str">
        <f>'SUP bottles-PoM'!$E$8</f>
        <v>2022</v>
      </c>
      <c r="D8" s="9" t="s">
        <v>63</v>
      </c>
      <c r="E8" s="30" t="str">
        <f>'SUP bottles-PoM'!$E$7</f>
        <v>Cyprus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Cyprus</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Cyprus</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Cyprus</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Cyprus</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Cyprus</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Cyprus</v>
      </c>
      <c r="C14" s="25" t="str">
        <f>'SUP bottles-PoM'!$E$8</f>
        <v>2022</v>
      </c>
      <c r="D14" s="9" t="s">
        <v>70</v>
      </c>
      <c r="E14" s="39">
        <v>45565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Cyprus</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Cyprus</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9" t="s">
        <v>74</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36.6" thickBot="1" x14ac:dyDescent="0.35">
      <c r="B20" s="25" t="str">
        <f>'SUP bottles-PoM'!$E$7</f>
        <v>Cyprus</v>
      </c>
      <c r="C20" s="25" t="str">
        <f>'SUP bottles-PoM'!$E$8</f>
        <v>2022</v>
      </c>
      <c r="D20" s="37" t="s">
        <v>77</v>
      </c>
      <c r="E20" s="54"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72.599999999999994" thickBot="1" x14ac:dyDescent="0.35">
      <c r="B21" s="25" t="str">
        <f>'SUP bottles-PoM'!$E$7</f>
        <v>Cyprus</v>
      </c>
      <c r="C21" s="25" t="str">
        <f>'SUP bottles-PoM'!$E$8</f>
        <v>2022</v>
      </c>
      <c r="D21" s="41" t="s">
        <v>79</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Cyprus</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Cyprus</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3">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B13" zoomScaleNormal="100" workbookViewId="0">
      <selection activeCell="D35" sqref="D35"/>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6" t="s">
        <v>24</v>
      </c>
      <c r="E2" s="94" t="s">
        <v>25</v>
      </c>
      <c r="F2" s="9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6"/>
      <c r="E3" s="96" t="s">
        <v>81</v>
      </c>
      <c r="F3" s="9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70" t="s">
        <v>61</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7" t="s">
        <v>82</v>
      </c>
      <c r="E7" s="88"/>
      <c r="F7" s="8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0" t="s">
        <v>83</v>
      </c>
      <c r="E8" s="91"/>
      <c r="F8" s="9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5" t="s">
        <v>84</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98" t="s">
        <v>85</v>
      </c>
      <c r="E10" s="99"/>
      <c r="F10" s="10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Cyprus</v>
      </c>
      <c r="C12" s="25" t="str">
        <f>'SUP bottles-PoM'!$E$8</f>
        <v>2022</v>
      </c>
      <c r="D12" s="4" t="s">
        <v>88</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Cyprus</v>
      </c>
      <c r="C13" s="25" t="str">
        <f>'SUP bottles-PoM'!$E$8</f>
        <v>2022</v>
      </c>
      <c r="D13" s="4" t="s">
        <v>89</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5" t="s">
        <v>90</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104" t="s">
        <v>91</v>
      </c>
      <c r="E16" s="105"/>
      <c r="F16" s="106"/>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Cyprus</v>
      </c>
      <c r="C17" s="25" t="str">
        <f>'SUP bottles-PoM'!$E$8</f>
        <v>2022</v>
      </c>
      <c r="D17" s="101"/>
      <c r="E17" s="102"/>
      <c r="F17" s="10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Cyprus</v>
      </c>
      <c r="C18" s="25" t="str">
        <f>'SUP bottles-PoM'!$E$8</f>
        <v>2022</v>
      </c>
      <c r="D18" s="101"/>
      <c r="E18" s="102"/>
      <c r="F18" s="103"/>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Cyprus</v>
      </c>
      <c r="C19" s="25" t="str">
        <f>'SUP bottles-PoM'!$E$8</f>
        <v>2022</v>
      </c>
      <c r="D19" s="101"/>
      <c r="E19" s="102"/>
      <c r="F19" s="10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Cyprus</v>
      </c>
      <c r="C20" s="25" t="str">
        <f>'SUP bottles-PoM'!$E$8</f>
        <v>2022</v>
      </c>
      <c r="D20" s="101"/>
      <c r="E20" s="102"/>
      <c r="F20" s="103"/>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Cyprus</v>
      </c>
      <c r="C21" s="25" t="str">
        <f>'SUP bottles-PoM'!$E$8</f>
        <v>2022</v>
      </c>
      <c r="D21" s="101"/>
      <c r="E21" s="102"/>
      <c r="F21" s="103"/>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0" t="s">
        <v>92</v>
      </c>
      <c r="E23" s="91"/>
      <c r="F23" s="9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5" t="s">
        <v>93</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104" t="s">
        <v>94</v>
      </c>
      <c r="E25" s="105"/>
      <c r="F25" s="106"/>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Cyprus</v>
      </c>
      <c r="C26" s="25" t="str">
        <f>'SUP bottles-PoM'!$E$8</f>
        <v>2022</v>
      </c>
      <c r="D26" s="107" t="s">
        <v>95</v>
      </c>
      <c r="E26" s="108"/>
      <c r="F26" s="109"/>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Cyprus</v>
      </c>
      <c r="C27" s="25" t="str">
        <f>'SUP bottles-PoM'!$E$8</f>
        <v>2022</v>
      </c>
      <c r="D27" s="101"/>
      <c r="E27" s="102"/>
      <c r="F27" s="103"/>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Cyprus</v>
      </c>
      <c r="C28" s="25" t="str">
        <f>'SUP bottles-PoM'!$E$8</f>
        <v>2022</v>
      </c>
      <c r="D28" s="101"/>
      <c r="E28" s="102"/>
      <c r="F28" s="103"/>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Cyprus</v>
      </c>
      <c r="C29" s="25" t="str">
        <f>'SUP bottles-PoM'!$E$8</f>
        <v>2022</v>
      </c>
      <c r="D29" s="101"/>
      <c r="E29" s="102"/>
      <c r="F29" s="103"/>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Cyprus</v>
      </c>
      <c r="C30" s="25" t="str">
        <f>'SUP bottles-PoM'!$E$8</f>
        <v>2022</v>
      </c>
      <c r="D30" s="101"/>
      <c r="E30" s="102"/>
      <c r="F30" s="103"/>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28" zoomScale="81" zoomScaleNormal="81" workbookViewId="0">
      <selection activeCell="J29" sqref="J29"/>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8" t="s">
        <v>24</v>
      </c>
      <c r="E2" s="94" t="s">
        <v>96</v>
      </c>
      <c r="F2" s="120"/>
      <c r="G2" s="120"/>
      <c r="H2" s="9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121"/>
      <c r="G3" s="121"/>
      <c r="H3" s="9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97</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2" t="s">
        <v>98</v>
      </c>
      <c r="E7" s="123"/>
      <c r="F7" s="123"/>
      <c r="G7" s="123"/>
      <c r="H7" s="123"/>
      <c r="I7" s="123"/>
      <c r="J7" s="12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0" t="s">
        <v>99</v>
      </c>
      <c r="E8" s="91"/>
      <c r="F8" s="91"/>
      <c r="G8" s="91"/>
      <c r="H8" s="91"/>
      <c r="I8" s="91"/>
      <c r="J8" s="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5" t="s">
        <v>100</v>
      </c>
      <c r="E9" s="128" t="s">
        <v>101</v>
      </c>
      <c r="F9" s="129"/>
      <c r="G9" s="129"/>
      <c r="H9" s="129"/>
      <c r="I9" s="130"/>
      <c r="J9" s="125" t="s">
        <v>102</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6"/>
      <c r="E10" s="12" t="s">
        <v>103</v>
      </c>
      <c r="F10" s="12" t="s">
        <v>104</v>
      </c>
      <c r="G10" s="12" t="s">
        <v>105</v>
      </c>
      <c r="H10" s="12" t="s">
        <v>106</v>
      </c>
      <c r="I10" s="12" t="s">
        <v>107</v>
      </c>
      <c r="J10" s="12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Cyprus</v>
      </c>
      <c r="C11" s="25" t="str">
        <f>'SUP bottles-PoM'!$E$8</f>
        <v>2022</v>
      </c>
      <c r="D11" s="4" t="s">
        <v>108</v>
      </c>
      <c r="E11" s="32" t="s">
        <v>109</v>
      </c>
      <c r="F11" s="32" t="s">
        <v>110</v>
      </c>
      <c r="G11" s="32" t="s">
        <v>110</v>
      </c>
      <c r="H11" s="32" t="s">
        <v>109</v>
      </c>
      <c r="I11" s="32" t="s">
        <v>110</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Cyprus</v>
      </c>
      <c r="C12" s="25" t="str">
        <f>'SUP bottles-PoM'!$E$8</f>
        <v>2022</v>
      </c>
      <c r="D12" s="9" t="s">
        <v>111</v>
      </c>
      <c r="E12" s="32" t="s">
        <v>110</v>
      </c>
      <c r="F12" s="32" t="s">
        <v>110</v>
      </c>
      <c r="G12" s="32" t="s">
        <v>110</v>
      </c>
      <c r="H12" s="32" t="s">
        <v>110</v>
      </c>
      <c r="I12" s="32" t="s">
        <v>110</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Cyprus</v>
      </c>
      <c r="C13" s="25" t="str">
        <f>'SUP bottles-PoM'!$E$8</f>
        <v>2022</v>
      </c>
      <c r="D13" s="4" t="s">
        <v>112</v>
      </c>
      <c r="E13" s="32" t="s">
        <v>110</v>
      </c>
      <c r="F13" s="32" t="s">
        <v>110</v>
      </c>
      <c r="G13" s="32" t="s">
        <v>110</v>
      </c>
      <c r="H13" s="32" t="s">
        <v>110</v>
      </c>
      <c r="I13" s="32" t="s">
        <v>110</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Cyprus</v>
      </c>
      <c r="C14" s="25" t="str">
        <f>'SUP bottles-PoM'!$E$8</f>
        <v>2022</v>
      </c>
      <c r="D14" s="9" t="s">
        <v>113</v>
      </c>
      <c r="E14" s="32" t="s">
        <v>110</v>
      </c>
      <c r="F14" s="32" t="s">
        <v>110</v>
      </c>
      <c r="G14" s="32" t="s">
        <v>110</v>
      </c>
      <c r="H14" s="32" t="s">
        <v>110</v>
      </c>
      <c r="I14" s="32" t="s">
        <v>110</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01.4" thickBot="1" x14ac:dyDescent="0.35">
      <c r="B15" s="25" t="str">
        <f>'SUP bottles-PoM'!$E$7</f>
        <v>Cyprus</v>
      </c>
      <c r="C15" s="25" t="str">
        <f>'SUP bottles-PoM'!$E$8</f>
        <v>2022</v>
      </c>
      <c r="D15" s="4" t="s">
        <v>114</v>
      </c>
      <c r="E15" s="32" t="s">
        <v>109</v>
      </c>
      <c r="F15" s="32" t="s">
        <v>110</v>
      </c>
      <c r="G15" s="32" t="s">
        <v>110</v>
      </c>
      <c r="H15" s="32" t="s">
        <v>109</v>
      </c>
      <c r="I15" s="32" t="s">
        <v>110</v>
      </c>
      <c r="J15" s="41" t="s">
        <v>115</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116</v>
      </c>
      <c r="E17" s="131" t="s">
        <v>117</v>
      </c>
      <c r="F17" s="131"/>
      <c r="G17" s="131"/>
      <c r="H17" s="131"/>
      <c r="I17" s="131"/>
      <c r="J17" s="131"/>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0" t="s">
        <v>118</v>
      </c>
      <c r="E19" s="91"/>
      <c r="F19" s="91"/>
      <c r="G19" s="91"/>
      <c r="H19" s="9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10" t="s">
        <v>36</v>
      </c>
      <c r="C20" s="112" t="s">
        <v>37</v>
      </c>
      <c r="D20" s="125" t="s">
        <v>119</v>
      </c>
      <c r="E20" s="128" t="s">
        <v>120</v>
      </c>
      <c r="F20" s="129"/>
      <c r="G20" s="129"/>
      <c r="H20" s="125" t="s">
        <v>121</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1"/>
      <c r="C21" s="113"/>
      <c r="D21" s="126"/>
      <c r="E21" s="12" t="s">
        <v>103</v>
      </c>
      <c r="F21" s="12" t="s">
        <v>104</v>
      </c>
      <c r="G21" s="12" t="s">
        <v>122</v>
      </c>
      <c r="H21" s="127"/>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72.599999999999994" thickBot="1" x14ac:dyDescent="0.35">
      <c r="B22" s="25" t="str">
        <f>'SUP bottles-PoM'!$E$7</f>
        <v>Cyprus</v>
      </c>
      <c r="C22" s="25" t="str">
        <f>'SUP bottles-PoM'!$E$8</f>
        <v>2022</v>
      </c>
      <c r="D22" s="4" t="s">
        <v>123</v>
      </c>
      <c r="E22" s="32" t="s">
        <v>109</v>
      </c>
      <c r="F22" s="32" t="s">
        <v>109</v>
      </c>
      <c r="G22" s="32" t="s">
        <v>110</v>
      </c>
      <c r="H22" s="41" t="s">
        <v>124</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Cyprus</v>
      </c>
      <c r="C23" s="25" t="str">
        <f>'SUP bottles-PoM'!$E$8</f>
        <v>2022</v>
      </c>
      <c r="D23" s="9" t="s">
        <v>125</v>
      </c>
      <c r="E23" s="32" t="s">
        <v>110</v>
      </c>
      <c r="F23" s="32" t="s">
        <v>110</v>
      </c>
      <c r="G23" s="32" t="s">
        <v>110</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Cyprus</v>
      </c>
      <c r="C24" s="25" t="str">
        <f>'SUP bottles-PoM'!$E$8</f>
        <v>2022</v>
      </c>
      <c r="D24" s="4" t="s">
        <v>126</v>
      </c>
      <c r="E24" s="32" t="s">
        <v>110</v>
      </c>
      <c r="F24" s="32" t="s">
        <v>110</v>
      </c>
      <c r="G24" s="32" t="s">
        <v>110</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43.8" thickBot="1" x14ac:dyDescent="0.35">
      <c r="B25" s="25" t="str">
        <f>'SUP bottles-PoM'!$E$7</f>
        <v>Cyprus</v>
      </c>
      <c r="C25" s="25" t="str">
        <f>'SUP bottles-PoM'!$E$8</f>
        <v>2022</v>
      </c>
      <c r="D25" s="9" t="s">
        <v>127</v>
      </c>
      <c r="E25" s="32" t="s">
        <v>109</v>
      </c>
      <c r="F25" s="32" t="s">
        <v>109</v>
      </c>
      <c r="G25" s="32" t="s">
        <v>110</v>
      </c>
      <c r="H25" s="41" t="s">
        <v>128</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Cyprus</v>
      </c>
      <c r="C26" s="25" t="str">
        <f>'SUP bottles-PoM'!$E$8</f>
        <v>2022</v>
      </c>
      <c r="D26" s="4" t="s">
        <v>129</v>
      </c>
      <c r="E26" s="32" t="s">
        <v>110</v>
      </c>
      <c r="F26" s="32" t="s">
        <v>110</v>
      </c>
      <c r="G26" s="32" t="s">
        <v>110</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Cyprus</v>
      </c>
      <c r="C27" s="25" t="str">
        <f>'SUP bottles-PoM'!$E$8</f>
        <v>2022</v>
      </c>
      <c r="D27" s="4" t="s">
        <v>130</v>
      </c>
      <c r="E27" s="32" t="s">
        <v>109</v>
      </c>
      <c r="F27" s="32" t="s">
        <v>109</v>
      </c>
      <c r="G27" s="32" t="s">
        <v>109</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Cyprus</v>
      </c>
      <c r="C28" s="25" t="str">
        <f>'SUP bottles-PoM'!$E$8</f>
        <v>2022</v>
      </c>
      <c r="D28" s="9" t="s">
        <v>131</v>
      </c>
      <c r="E28" s="32" t="s">
        <v>110</v>
      </c>
      <c r="F28" s="32" t="s">
        <v>110</v>
      </c>
      <c r="G28" s="32" t="s">
        <v>110</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Cyprus</v>
      </c>
      <c r="C29" s="25" t="str">
        <f>'SUP bottles-PoM'!$E$8</f>
        <v>2022</v>
      </c>
      <c r="D29" s="4" t="s">
        <v>132</v>
      </c>
      <c r="E29" s="32" t="s">
        <v>110</v>
      </c>
      <c r="F29" s="32" t="s">
        <v>110</v>
      </c>
      <c r="G29" s="32" t="s">
        <v>110</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116</v>
      </c>
      <c r="E31" s="117" t="s">
        <v>133</v>
      </c>
      <c r="F31" s="117"/>
      <c r="G31" s="117"/>
      <c r="H31" s="117"/>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134</v>
      </c>
      <c r="E32" s="117" t="s">
        <v>135</v>
      </c>
      <c r="F32" s="117"/>
      <c r="G32" s="117"/>
      <c r="H32" s="117"/>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136</v>
      </c>
      <c r="E33" s="117" t="s">
        <v>137</v>
      </c>
      <c r="F33" s="117"/>
      <c r="G33" s="117"/>
      <c r="H33" s="117"/>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138</v>
      </c>
      <c r="E34" s="117" t="s">
        <v>139</v>
      </c>
      <c r="F34" s="117"/>
      <c r="G34" s="117"/>
      <c r="H34" s="117"/>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140</v>
      </c>
      <c r="E35" s="117" t="s">
        <v>141</v>
      </c>
      <c r="F35" s="117"/>
      <c r="G35" s="117"/>
      <c r="H35" s="117"/>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142</v>
      </c>
      <c r="E36" s="117" t="s">
        <v>143</v>
      </c>
      <c r="F36" s="117"/>
      <c r="G36" s="117"/>
      <c r="H36" s="117"/>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144</v>
      </c>
      <c r="E37" s="117" t="s">
        <v>145</v>
      </c>
      <c r="F37" s="117"/>
      <c r="G37" s="117"/>
      <c r="H37" s="117"/>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35" t="s">
        <v>146</v>
      </c>
      <c r="E39" s="136"/>
      <c r="F39" s="136"/>
      <c r="G39" s="136"/>
      <c r="H39" s="13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Cyprus</v>
      </c>
      <c r="C40" s="25" t="str">
        <f>'SUP bottles-PoM'!$E$8</f>
        <v>2022</v>
      </c>
      <c r="D40" s="114"/>
      <c r="E40" s="115"/>
      <c r="F40" s="115"/>
      <c r="G40" s="115"/>
      <c r="H40" s="116"/>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Cyprus</v>
      </c>
      <c r="C41" s="25" t="str">
        <f>'SUP bottles-PoM'!$E$8</f>
        <v>2022</v>
      </c>
      <c r="D41" s="114"/>
      <c r="E41" s="115"/>
      <c r="F41" s="115"/>
      <c r="G41" s="115"/>
      <c r="H41" s="116"/>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Cyprus</v>
      </c>
      <c r="C42" s="25" t="str">
        <f>'SUP bottles-PoM'!$E$8</f>
        <v>2022</v>
      </c>
      <c r="D42" s="114"/>
      <c r="E42" s="115"/>
      <c r="F42" s="115"/>
      <c r="G42" s="115"/>
      <c r="H42" s="1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Cyprus</v>
      </c>
      <c r="C43" s="25" t="str">
        <f>'SUP bottles-PoM'!$E$8</f>
        <v>2022</v>
      </c>
      <c r="D43" s="114"/>
      <c r="E43" s="115"/>
      <c r="F43" s="115"/>
      <c r="G43" s="115"/>
      <c r="H43" s="116"/>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Cyprus</v>
      </c>
      <c r="C44" s="25" t="str">
        <f>'SUP bottles-PoM'!$E$8</f>
        <v>2022</v>
      </c>
      <c r="D44" s="114"/>
      <c r="E44" s="115"/>
      <c r="F44" s="115"/>
      <c r="G44" s="115"/>
      <c r="H44" s="116"/>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2" t="s">
        <v>147</v>
      </c>
      <c r="C46" s="133"/>
      <c r="D46" s="133"/>
      <c r="E46" s="133"/>
      <c r="F46" s="133"/>
      <c r="G46" s="133"/>
      <c r="H46" s="13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xWindow="1332" yWindow="858"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xWindow="1332" yWindow="858"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19" sqref="D19:H19"/>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8" t="s">
        <v>24</v>
      </c>
      <c r="E2" s="94" t="s">
        <v>25</v>
      </c>
      <c r="F2" s="9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9"/>
      <c r="E3" s="96" t="s">
        <v>56</v>
      </c>
      <c r="F3" s="9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97</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148</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149</v>
      </c>
      <c r="E9" s="47" t="s">
        <v>150</v>
      </c>
      <c r="F9" s="138" t="s">
        <v>151</v>
      </c>
      <c r="G9" s="139"/>
      <c r="H9" s="14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Cyprus</v>
      </c>
      <c r="C10" s="25" t="str">
        <f>'SUP bottles-PoM'!$E$8</f>
        <v>2022</v>
      </c>
      <c r="D10" s="34" t="s">
        <v>152</v>
      </c>
      <c r="E10" s="34"/>
      <c r="F10" s="151"/>
      <c r="G10" s="152"/>
      <c r="H10" s="15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Cyprus</v>
      </c>
      <c r="C11" s="25" t="str">
        <f>'SUP bottles-PoM'!$E$8</f>
        <v>2022</v>
      </c>
      <c r="D11" s="34" t="s">
        <v>152</v>
      </c>
      <c r="E11" s="34"/>
      <c r="F11" s="151"/>
      <c r="G11" s="152"/>
      <c r="H11" s="15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Cyprus</v>
      </c>
      <c r="C12" s="25" t="str">
        <f>'SUP bottles-PoM'!$E$8</f>
        <v>2022</v>
      </c>
      <c r="D12" s="34" t="s">
        <v>152</v>
      </c>
      <c r="E12" s="34"/>
      <c r="F12" s="151"/>
      <c r="G12" s="152"/>
      <c r="H12" s="15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Cyprus</v>
      </c>
      <c r="C13" s="25" t="str">
        <f>'SUP bottles-PoM'!$E$8</f>
        <v>2022</v>
      </c>
      <c r="D13" s="34" t="s">
        <v>152</v>
      </c>
      <c r="E13" s="34"/>
      <c r="F13" s="151"/>
      <c r="G13" s="152"/>
      <c r="H13" s="15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Cyprus</v>
      </c>
      <c r="C14" s="25" t="str">
        <f>'SUP bottles-PoM'!$E$8</f>
        <v>2022</v>
      </c>
      <c r="D14" s="34" t="s">
        <v>152</v>
      </c>
      <c r="E14" s="34"/>
      <c r="F14" s="151"/>
      <c r="G14" s="152"/>
      <c r="H14" s="15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2" t="s">
        <v>153</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5" t="s">
        <v>154</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Cyprus</v>
      </c>
      <c r="C19" s="25" t="str">
        <f>'SUP bottles-PoM'!$E$8</f>
        <v>2022</v>
      </c>
      <c r="D19" s="148" t="s">
        <v>155</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Cyprus</v>
      </c>
      <c r="C20" s="25" t="str">
        <f>'SUP bottles-PoM'!$E$8</f>
        <v>2022</v>
      </c>
      <c r="D20" s="101"/>
      <c r="E20" s="102"/>
      <c r="F20" s="102"/>
      <c r="G20" s="102"/>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Cyprus</v>
      </c>
      <c r="C21" s="25" t="str">
        <f>'SUP bottles-PoM'!$E$8</f>
        <v>2022</v>
      </c>
      <c r="D21" s="101"/>
      <c r="E21" s="102"/>
      <c r="F21" s="102"/>
      <c r="G21" s="102"/>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Cyprus</v>
      </c>
      <c r="C22" s="25" t="str">
        <f>'SUP bottles-PoM'!$E$8</f>
        <v>2022</v>
      </c>
      <c r="D22" s="101"/>
      <c r="E22" s="102"/>
      <c r="F22" s="102"/>
      <c r="G22" s="102"/>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Cyprus</v>
      </c>
      <c r="C23" s="25" t="str">
        <f>'SUP bottles-PoM'!$E$8</f>
        <v>2022</v>
      </c>
      <c r="D23" s="101"/>
      <c r="E23" s="102"/>
      <c r="F23" s="102"/>
      <c r="G23" s="102"/>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156</v>
      </c>
      <c r="B1" s="23" t="s">
        <v>157</v>
      </c>
      <c r="C1" s="23" t="s">
        <v>158</v>
      </c>
      <c r="D1" s="23" t="s">
        <v>159</v>
      </c>
    </row>
    <row r="2" spans="1:4" x14ac:dyDescent="0.3">
      <c r="A2" s="24" t="s">
        <v>152</v>
      </c>
      <c r="B2" s="24" t="s">
        <v>152</v>
      </c>
      <c r="C2" s="24" t="s">
        <v>152</v>
      </c>
      <c r="D2" s="24" t="s">
        <v>152</v>
      </c>
    </row>
    <row r="3" spans="1:4" x14ac:dyDescent="0.3">
      <c r="A3" t="s">
        <v>160</v>
      </c>
      <c r="B3" t="s">
        <v>34</v>
      </c>
      <c r="C3" t="s">
        <v>109</v>
      </c>
      <c r="D3" t="s">
        <v>10</v>
      </c>
    </row>
    <row r="4" spans="1:4" x14ac:dyDescent="0.3">
      <c r="A4" t="s">
        <v>161</v>
      </c>
      <c r="B4" t="s">
        <v>162</v>
      </c>
      <c r="C4" t="s">
        <v>110</v>
      </c>
      <c r="D4" t="s">
        <v>12</v>
      </c>
    </row>
    <row r="5" spans="1:4" x14ac:dyDescent="0.3">
      <c r="A5" t="s">
        <v>163</v>
      </c>
    </row>
    <row r="6" spans="1:4" x14ac:dyDescent="0.3">
      <c r="A6" t="s">
        <v>164</v>
      </c>
    </row>
    <row r="7" spans="1:4" x14ac:dyDescent="0.3">
      <c r="A7" t="s">
        <v>29</v>
      </c>
    </row>
    <row r="8" spans="1:4" x14ac:dyDescent="0.3">
      <c r="A8" t="s">
        <v>165</v>
      </c>
    </row>
    <row r="9" spans="1:4" x14ac:dyDescent="0.3">
      <c r="A9" t="s">
        <v>166</v>
      </c>
    </row>
    <row r="10" spans="1:4" x14ac:dyDescent="0.3">
      <c r="A10" t="s">
        <v>167</v>
      </c>
    </row>
    <row r="11" spans="1:4" x14ac:dyDescent="0.3">
      <c r="A11" t="s">
        <v>168</v>
      </c>
    </row>
    <row r="12" spans="1:4" x14ac:dyDescent="0.3">
      <c r="A12" t="s">
        <v>169</v>
      </c>
    </row>
    <row r="13" spans="1:4" x14ac:dyDescent="0.3">
      <c r="A13" t="s">
        <v>170</v>
      </c>
    </row>
    <row r="14" spans="1:4" x14ac:dyDescent="0.3">
      <c r="A14" t="s">
        <v>171</v>
      </c>
    </row>
    <row r="15" spans="1:4" x14ac:dyDescent="0.3">
      <c r="A15" t="s">
        <v>172</v>
      </c>
    </row>
    <row r="16" spans="1:4" x14ac:dyDescent="0.3">
      <c r="A16" t="s">
        <v>173</v>
      </c>
    </row>
    <row r="17" spans="1:1" x14ac:dyDescent="0.3">
      <c r="A17" t="s">
        <v>174</v>
      </c>
    </row>
    <row r="18" spans="1:1" x14ac:dyDescent="0.3">
      <c r="A18" t="s">
        <v>175</v>
      </c>
    </row>
    <row r="19" spans="1:1" x14ac:dyDescent="0.3">
      <c r="A19" t="s">
        <v>176</v>
      </c>
    </row>
    <row r="20" spans="1:1" x14ac:dyDescent="0.3">
      <c r="A20" t="s">
        <v>177</v>
      </c>
    </row>
    <row r="21" spans="1:1" x14ac:dyDescent="0.3">
      <c r="A21" t="s">
        <v>178</v>
      </c>
    </row>
    <row r="22" spans="1:1" x14ac:dyDescent="0.3">
      <c r="A22" t="s">
        <v>179</v>
      </c>
    </row>
    <row r="23" spans="1:1" x14ac:dyDescent="0.3">
      <c r="A23" t="s">
        <v>180</v>
      </c>
    </row>
    <row r="24" spans="1:1" x14ac:dyDescent="0.3">
      <c r="A24" t="s">
        <v>181</v>
      </c>
    </row>
    <row r="25" spans="1:1" x14ac:dyDescent="0.3">
      <c r="A25" t="s">
        <v>182</v>
      </c>
    </row>
    <row r="26" spans="1:1" x14ac:dyDescent="0.3">
      <c r="A26" t="s">
        <v>183</v>
      </c>
    </row>
    <row r="27" spans="1:1" x14ac:dyDescent="0.3">
      <c r="A27" t="s">
        <v>184</v>
      </c>
    </row>
    <row r="28" spans="1:1" x14ac:dyDescent="0.3">
      <c r="A28" t="s">
        <v>185</v>
      </c>
    </row>
    <row r="29" spans="1:1" x14ac:dyDescent="0.3">
      <c r="A29" t="s">
        <v>186</v>
      </c>
    </row>
    <row r="30" spans="1:1" x14ac:dyDescent="0.3">
      <c r="A30" t="s">
        <v>187</v>
      </c>
    </row>
    <row r="31" spans="1:1" x14ac:dyDescent="0.3">
      <c r="A31" t="s">
        <v>188</v>
      </c>
    </row>
    <row r="32" spans="1:1" x14ac:dyDescent="0.3">
      <c r="A32" t="s">
        <v>189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224F82-D530-4371-B577-30D401BC9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A5C5-66DF-49B7-BC0E-5802AE9FD3A1}">
  <ds:schemaRefs>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bde7d478-d854-492c-97f6-92fba056400e"/>
    <ds:schemaRef ds:uri="http://www.w3.org/XML/1998/namespace"/>
    <ds:schemaRef ds:uri="http://schemas.microsoft.com/office/infopath/2007/PartnerControls"/>
    <ds:schemaRef ds:uri="0ab27300-963f-4f8d-9bae-e9aa98dabc2e"/>
    <ds:schemaRef ds:uri="http://purl.org/dc/terms/"/>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7436800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